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ford\appdata\local\bentley\projectwise\workingdir\ohiodot-pw.bentley.com_ohiodot-pw-02\john.erford@dot.ohio.gov\d0159563\"/>
    </mc:Choice>
  </mc:AlternateContent>
  <xr:revisionPtr revIDLastSave="0" documentId="13_ncr:1_{9D7F1C02-87D2-4D80-B2D1-F1A0EB9B228A}" xr6:coauthVersionLast="47" xr6:coauthVersionMax="47" xr10:uidLastSave="{00000000-0000-0000-0000-000000000000}"/>
  <bookViews>
    <workbookView xWindow="2730" yWindow="2730" windowWidth="17280" windowHeight="10755" xr2:uid="{3A92C7EE-9C64-43F1-8DBC-C401B5028D6D}"/>
  </bookViews>
  <sheets>
    <sheet name="project data" sheetId="1" r:id="rId1"/>
    <sheet name="VFS" sheetId="2" r:id="rId2"/>
  </sheets>
  <externalReferences>
    <externalReference r:id="rId3"/>
  </externalReferences>
  <definedNames>
    <definedName name="Side">'[1]Cell Validation'!$G$3:$G$5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0" i="2" l="1"/>
  <c r="S10" i="2"/>
  <c r="T9" i="2"/>
  <c r="S9" i="2"/>
  <c r="T8" i="2"/>
  <c r="S8" i="2"/>
  <c r="T7" i="2"/>
  <c r="S7" i="2"/>
  <c r="T6" i="2"/>
  <c r="S6" i="2"/>
  <c r="T5" i="2"/>
  <c r="S5" i="2"/>
  <c r="T4" i="2"/>
  <c r="S4" i="2"/>
  <c r="T3" i="2"/>
  <c r="S3" i="2"/>
</calcChain>
</file>

<file path=xl/sharedStrings.xml><?xml version="1.0" encoding="utf-8"?>
<sst xmlns="http://schemas.openxmlformats.org/spreadsheetml/2006/main" count="180" uniqueCount="130">
  <si>
    <t>PROJECT DATA</t>
  </si>
  <si>
    <t>TOTAL AREA (RIGHT-OF-WAY)</t>
  </si>
  <si>
    <t>PROJECT EARTH DISTURBED AREA</t>
  </si>
  <si>
    <t>ESTIMATED CONTRACTOR EARTH DISTURBED AREA</t>
  </si>
  <si>
    <t>NOI EARTH DISTURING ACTIVITIES</t>
  </si>
  <si>
    <t>IMPERVIOUS AREA FOR PRE-CONSTRUCTION SITE</t>
  </si>
  <si>
    <t>IMPERVIOUS AREA FOR POST-CONSTRUCTION SITE</t>
  </si>
  <si>
    <t>RUNOFF COEFFICIENT FOR PRE-CONSTRUCTION SITE</t>
  </si>
  <si>
    <t>RUNOFF COEFFICIENT FOR POST-CONSTRUCTION SITE</t>
  </si>
  <si>
    <t>POST CONSTRUCTION BMP: VEGETATED FILTER STRIPS WERE PROVIDED TO MEET NPDES POST-CONSTRUCTION REQUIREMENTS</t>
  </si>
  <si>
    <t>IMMEDIATE RECEIVING WATERS</t>
  </si>
  <si>
    <t>SUBSEQUENT RECEIVING WATERS</t>
  </si>
  <si>
    <t>LAKE ERIE 
PORTAGE RIVER</t>
  </si>
  <si>
    <t>VEGETATED FILTER STRIP</t>
  </si>
  <si>
    <t>NO.</t>
  </si>
  <si>
    <t>STATION</t>
  </si>
  <si>
    <t>TO</t>
  </si>
  <si>
    <t>FROM</t>
  </si>
  <si>
    <t>SIDE</t>
  </si>
  <si>
    <t>VFS 1</t>
  </si>
  <si>
    <t>VFS 2</t>
  </si>
  <si>
    <t>VFS 3</t>
  </si>
  <si>
    <t>VFS 4</t>
  </si>
  <si>
    <t>VFS 5</t>
  </si>
  <si>
    <t>VFS 6</t>
  </si>
  <si>
    <t>VFS 7</t>
  </si>
  <si>
    <t>VFS 8</t>
  </si>
  <si>
    <t>VFS 9</t>
  </si>
  <si>
    <t>VFS 10</t>
  </si>
  <si>
    <t>VFS 11</t>
  </si>
  <si>
    <t>VFS 12</t>
  </si>
  <si>
    <t>VFS 13</t>
  </si>
  <si>
    <t>VFS 14</t>
  </si>
  <si>
    <t>VFS 15</t>
  </si>
  <si>
    <t>VFS 16</t>
  </si>
  <si>
    <t>VFS 17</t>
  </si>
  <si>
    <t>VFS 18</t>
  </si>
  <si>
    <t>VFS 19</t>
  </si>
  <si>
    <t>VFS 20</t>
  </si>
  <si>
    <t>VFS 21</t>
  </si>
  <si>
    <t>VFS 22</t>
  </si>
  <si>
    <t>VFS 23</t>
  </si>
  <si>
    <t>VFS 24</t>
  </si>
  <si>
    <t>VFS 25</t>
  </si>
  <si>
    <t>VFS 26</t>
  </si>
  <si>
    <t>VFS 27</t>
  </si>
  <si>
    <t>VFS 28</t>
  </si>
  <si>
    <t>VFS 29</t>
  </si>
  <si>
    <t>VFS 30</t>
  </si>
  <si>
    <t>110+50</t>
  </si>
  <si>
    <t>114+00</t>
  </si>
  <si>
    <t>RT</t>
  </si>
  <si>
    <t>TREATED AREA (ACRE)</t>
  </si>
  <si>
    <t>FILTER STRIP WIDTH (FEET)</t>
  </si>
  <si>
    <t>115+25</t>
  </si>
  <si>
    <t>117+25</t>
  </si>
  <si>
    <t>121+00</t>
  </si>
  <si>
    <t>123+50</t>
  </si>
  <si>
    <t>126+00</t>
  </si>
  <si>
    <t>119+25</t>
  </si>
  <si>
    <t>128+75</t>
  </si>
  <si>
    <t>141+00</t>
  </si>
  <si>
    <t>151+00</t>
  </si>
  <si>
    <t>LT</t>
  </si>
  <si>
    <t>156+50</t>
  </si>
  <si>
    <t>151+50</t>
  </si>
  <si>
    <t>157+00</t>
  </si>
  <si>
    <t>166+81</t>
  </si>
  <si>
    <t>167+25</t>
  </si>
  <si>
    <t>175+75</t>
  </si>
  <si>
    <t>181+00</t>
  </si>
  <si>
    <t>181+31</t>
  </si>
  <si>
    <t>183+83</t>
  </si>
  <si>
    <t>185+25</t>
  </si>
  <si>
    <t>200+45</t>
  </si>
  <si>
    <t>200+86</t>
  </si>
  <si>
    <t>205+00</t>
  </si>
  <si>
    <t>226+25</t>
  </si>
  <si>
    <t>236+55</t>
  </si>
  <si>
    <t>227+00</t>
  </si>
  <si>
    <t>250+12</t>
  </si>
  <si>
    <t>253+12</t>
  </si>
  <si>
    <t>253+50</t>
  </si>
  <si>
    <t>256+50</t>
  </si>
  <si>
    <t>257+25</t>
  </si>
  <si>
    <t>263+50</t>
  </si>
  <si>
    <t>264+00</t>
  </si>
  <si>
    <t>274+00</t>
  </si>
  <si>
    <t>274+40</t>
  </si>
  <si>
    <t>275+00</t>
  </si>
  <si>
    <t>284+50</t>
  </si>
  <si>
    <t>289+70</t>
  </si>
  <si>
    <t>301+60</t>
  </si>
  <si>
    <t>308+50</t>
  </si>
  <si>
    <t>312+00</t>
  </si>
  <si>
    <t>312+50</t>
  </si>
  <si>
    <t>316+85</t>
  </si>
  <si>
    <t>317+10</t>
  </si>
  <si>
    <t>327+20</t>
  </si>
  <si>
    <t>327+65</t>
  </si>
  <si>
    <t>335+00</t>
  </si>
  <si>
    <t>0.1 Ac</t>
  </si>
  <si>
    <t>4.05 Ac</t>
  </si>
  <si>
    <t>4.06 Ac</t>
  </si>
  <si>
    <t>1.34 Ac</t>
  </si>
  <si>
    <t>1.61 Ac</t>
  </si>
  <si>
    <t>SOUTH BRANCH PORTAGE RIVER</t>
  </si>
  <si>
    <t>Filter Strip</t>
  </si>
  <si>
    <t>Route</t>
  </si>
  <si>
    <t>Begin Station</t>
  </si>
  <si>
    <t>End Station</t>
  </si>
  <si>
    <t>Side</t>
  </si>
  <si>
    <t>Filter Strip Width (FT)</t>
  </si>
  <si>
    <t>Tributary Area in ODOT R/W
(acres)</t>
  </si>
  <si>
    <t>Filter Strip Area (SF)</t>
  </si>
  <si>
    <t>Item 659 Topsoil Volume (CY)</t>
  </si>
  <si>
    <t>Item 670 Erosion Protection Area (SY)</t>
  </si>
  <si>
    <t>199/281</t>
  </si>
  <si>
    <t>281/199</t>
  </si>
  <si>
    <t>VFS #1</t>
  </si>
  <si>
    <t>VFS #2</t>
  </si>
  <si>
    <t>VFS #3</t>
  </si>
  <si>
    <t>VFS #4</t>
  </si>
  <si>
    <t>VFS #5</t>
  </si>
  <si>
    <t>VFS #6</t>
  </si>
  <si>
    <t>VFS #7</t>
  </si>
  <si>
    <t>VFS #8</t>
  </si>
  <si>
    <t>TREATMENT PROVIDED</t>
  </si>
  <si>
    <t>TREATMENT REQUIRED</t>
  </si>
  <si>
    <t>4.70 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</si>
</sst>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right" vertical="top"/>
    </xf>
    <xf numFmtId="0" fontId="0" fillId="0" borderId="7" xfId="0" applyBorder="1"/>
    <xf numFmtId="0" fontId="0" fillId="0" borderId="8" xfId="0" applyBorder="1" applyAlignment="1">
      <alignment horizontal="right"/>
    </xf>
    <xf numFmtId="0" fontId="0" fillId="0" borderId="4" xfId="0" applyBorder="1" applyAlignment="1">
      <alignment wrapText="1"/>
    </xf>
    <xf numFmtId="0" fontId="0" fillId="0" borderId="5" xfId="0" applyBorder="1" applyAlignment="1">
      <alignment vertical="top"/>
    </xf>
    <xf numFmtId="0" fontId="0" fillId="0" borderId="7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3" fillId="0" borderId="10" xfId="0" applyFont="1" applyBorder="1" applyAlignment="1">
      <alignment horizontal="center" wrapText="1"/>
    </xf>
    <xf numFmtId="165" fontId="5" fillId="2" borderId="12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165" fontId="5" fillId="2" borderId="5" xfId="0" applyNumberFormat="1" applyFont="1" applyFill="1" applyBorder="1" applyAlignment="1">
      <alignment horizontal="center"/>
    </xf>
    <xf numFmtId="165" fontId="5" fillId="2" borderId="8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right" vertical="top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rford/appdata/local/bentley/projectwise/workingdir/ohiodot-pw.bentley.com_ohiodot-pw-02/john.erford@dot.ohio.gov/d0159583/BMP_Calcs_(Updated%20Jan%202017)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Cell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G3" t="str">
            <v>RT</v>
          </cell>
        </row>
        <row r="4">
          <cell r="G4" t="str">
            <v>LT</v>
          </cell>
        </row>
        <row r="5">
          <cell r="G5" t="str">
            <v>C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417FB-0F34-4D61-93CE-78895EA0836E}">
  <dimension ref="A1:E8"/>
  <sheetViews>
    <sheetView tabSelected="1" workbookViewId="0">
      <selection sqref="A1:D8"/>
    </sheetView>
  </sheetViews>
  <sheetFormatPr defaultRowHeight="15" x14ac:dyDescent="0.25"/>
  <cols>
    <col min="1" max="1" width="29.7109375" bestFit="1" customWidth="1"/>
    <col min="3" max="3" width="32.28515625" customWidth="1"/>
    <col min="4" max="4" width="28.85546875" customWidth="1"/>
  </cols>
  <sheetData>
    <row r="1" spans="1:5" x14ac:dyDescent="0.25">
      <c r="A1" s="35" t="s">
        <v>0</v>
      </c>
      <c r="B1" s="36"/>
      <c r="C1" s="36"/>
      <c r="D1" s="37"/>
    </row>
    <row r="2" spans="1:5" x14ac:dyDescent="0.25">
      <c r="A2" s="4" t="s">
        <v>1</v>
      </c>
      <c r="B2" s="5" t="s">
        <v>129</v>
      </c>
      <c r="C2" s="38" t="s">
        <v>7</v>
      </c>
      <c r="D2" s="40">
        <v>0.63</v>
      </c>
    </row>
    <row r="3" spans="1:5" x14ac:dyDescent="0.25">
      <c r="A3" s="4" t="s">
        <v>2</v>
      </c>
      <c r="B3" s="5" t="s">
        <v>102</v>
      </c>
      <c r="C3" s="39"/>
      <c r="D3" s="34"/>
    </row>
    <row r="4" spans="1:5" ht="30" x14ac:dyDescent="0.25">
      <c r="A4" s="6" t="s">
        <v>3</v>
      </c>
      <c r="B4" s="3" t="s">
        <v>101</v>
      </c>
      <c r="C4" s="6" t="s">
        <v>8</v>
      </c>
      <c r="D4" s="7">
        <v>0.65</v>
      </c>
    </row>
    <row r="5" spans="1:5" ht="14.45" customHeight="1" x14ac:dyDescent="0.25">
      <c r="A5" s="4" t="s">
        <v>4</v>
      </c>
      <c r="B5" s="5" t="s">
        <v>103</v>
      </c>
      <c r="C5" s="41" t="s">
        <v>9</v>
      </c>
      <c r="D5" s="41"/>
    </row>
    <row r="6" spans="1:5" ht="30" x14ac:dyDescent="0.25">
      <c r="A6" s="8" t="s">
        <v>5</v>
      </c>
      <c r="B6" s="5" t="s">
        <v>104</v>
      </c>
      <c r="C6" s="42"/>
      <c r="D6" s="42"/>
    </row>
    <row r="7" spans="1:5" ht="45" customHeight="1" x14ac:dyDescent="0.25">
      <c r="A7" s="31" t="s">
        <v>6</v>
      </c>
      <c r="B7" s="33" t="s">
        <v>105</v>
      </c>
      <c r="C7" s="11" t="s">
        <v>10</v>
      </c>
      <c r="D7" s="12" t="s">
        <v>106</v>
      </c>
    </row>
    <row r="8" spans="1:5" ht="30.6" customHeight="1" x14ac:dyDescent="0.25">
      <c r="A8" s="32"/>
      <c r="B8" s="34"/>
      <c r="C8" s="9" t="s">
        <v>11</v>
      </c>
      <c r="D8" s="10" t="s">
        <v>12</v>
      </c>
      <c r="E8" s="1"/>
    </row>
  </sheetData>
  <mergeCells count="6">
    <mergeCell ref="A7:A8"/>
    <mergeCell ref="B7:B8"/>
    <mergeCell ref="A1:D1"/>
    <mergeCell ref="C2:C3"/>
    <mergeCell ref="D2:D3"/>
    <mergeCell ref="C5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EF447-4B40-4465-9944-5B5F77BFC8C0}">
  <dimension ref="A1:T34"/>
  <sheetViews>
    <sheetView topLeftCell="C1" workbookViewId="0">
      <selection activeCell="J2" sqref="J2:P12"/>
    </sheetView>
  </sheetViews>
  <sheetFormatPr defaultRowHeight="15" x14ac:dyDescent="0.25"/>
  <cols>
    <col min="4" max="4" width="8.7109375" customWidth="1"/>
    <col min="5" max="5" width="12" customWidth="1"/>
    <col min="6" max="6" width="7.7109375" customWidth="1"/>
    <col min="7" max="7" width="12.5703125" customWidth="1"/>
    <col min="10" max="10" width="13.28515625" bestFit="1" customWidth="1"/>
    <col min="11" max="11" width="7.5703125" bestFit="1" customWidth="1"/>
    <col min="12" max="13" width="8.140625" bestFit="1" customWidth="1"/>
    <col min="14" max="14" width="5.140625" bestFit="1" customWidth="1"/>
    <col min="15" max="15" width="10.28515625" customWidth="1"/>
    <col min="18" max="18" width="5.7109375" bestFit="1" customWidth="1"/>
    <col min="19" max="19" width="8.5703125" bestFit="1" customWidth="1"/>
  </cols>
  <sheetData>
    <row r="1" spans="1:20" ht="15.75" thickBot="1" x14ac:dyDescent="0.3">
      <c r="A1" s="49" t="s">
        <v>13</v>
      </c>
      <c r="B1" s="49"/>
      <c r="C1" s="49"/>
      <c r="D1" s="49"/>
      <c r="E1" s="49"/>
      <c r="F1" s="49"/>
      <c r="G1" s="49"/>
    </row>
    <row r="2" spans="1:20" ht="65.25" thickBot="1" x14ac:dyDescent="0.3">
      <c r="A2" s="49" t="s">
        <v>14</v>
      </c>
      <c r="B2" s="49" t="s">
        <v>15</v>
      </c>
      <c r="C2" s="49"/>
      <c r="D2" s="49" t="s">
        <v>18</v>
      </c>
      <c r="E2" s="51" t="s">
        <v>53</v>
      </c>
      <c r="F2" s="52"/>
      <c r="G2" s="50" t="s">
        <v>52</v>
      </c>
      <c r="J2" s="27" t="s">
        <v>107</v>
      </c>
      <c r="K2" s="27" t="s">
        <v>108</v>
      </c>
      <c r="L2" s="28" t="s">
        <v>109</v>
      </c>
      <c r="M2" s="28" t="s">
        <v>110</v>
      </c>
      <c r="N2" s="28" t="s">
        <v>111</v>
      </c>
      <c r="O2" s="28" t="s">
        <v>112</v>
      </c>
      <c r="P2" s="29" t="s">
        <v>113</v>
      </c>
      <c r="Q2" s="29"/>
      <c r="R2" s="28" t="s">
        <v>114</v>
      </c>
      <c r="S2" s="16" t="s">
        <v>115</v>
      </c>
      <c r="T2" s="13" t="s">
        <v>116</v>
      </c>
    </row>
    <row r="3" spans="1:20" ht="15.75" thickTop="1" x14ac:dyDescent="0.25">
      <c r="A3" s="49"/>
      <c r="B3" s="2" t="s">
        <v>16</v>
      </c>
      <c r="C3" s="2" t="s">
        <v>17</v>
      </c>
      <c r="D3" s="49"/>
      <c r="E3" s="53"/>
      <c r="F3" s="54"/>
      <c r="G3" s="50"/>
      <c r="J3" s="30" t="s">
        <v>119</v>
      </c>
      <c r="K3" s="19">
        <v>281</v>
      </c>
      <c r="L3" s="20">
        <v>1000</v>
      </c>
      <c r="M3" s="20">
        <v>1109</v>
      </c>
      <c r="N3" s="21" t="s">
        <v>51</v>
      </c>
      <c r="O3" s="22">
        <v>31</v>
      </c>
      <c r="P3" s="22">
        <v>0.09</v>
      </c>
      <c r="Q3" s="22"/>
      <c r="R3" s="23">
        <v>1995</v>
      </c>
      <c r="S3" s="17">
        <f t="shared" ref="S3:S10" si="0">R3*4/12/27</f>
        <v>24.62962962962963</v>
      </c>
      <c r="T3" s="14">
        <f t="shared" ref="T3:T10" si="1">R3/9</f>
        <v>221.66666666666666</v>
      </c>
    </row>
    <row r="4" spans="1:20" x14ac:dyDescent="0.25">
      <c r="A4" s="2" t="s">
        <v>19</v>
      </c>
      <c r="B4" s="2" t="s">
        <v>49</v>
      </c>
      <c r="C4" s="2" t="s">
        <v>50</v>
      </c>
      <c r="D4" s="2" t="s">
        <v>51</v>
      </c>
      <c r="E4" s="47">
        <v>110</v>
      </c>
      <c r="F4" s="48"/>
      <c r="G4" s="2">
        <v>0.88</v>
      </c>
      <c r="J4" s="30" t="s">
        <v>120</v>
      </c>
      <c r="K4" s="24">
        <v>199</v>
      </c>
      <c r="L4" s="25">
        <v>49500</v>
      </c>
      <c r="M4" s="25">
        <v>49680</v>
      </c>
      <c r="N4" s="21" t="s">
        <v>51</v>
      </c>
      <c r="O4" s="21">
        <v>34</v>
      </c>
      <c r="P4" s="21">
        <v>0.17</v>
      </c>
      <c r="Q4" s="21"/>
      <c r="R4" s="26">
        <v>3830</v>
      </c>
      <c r="S4" s="18">
        <f t="shared" si="0"/>
        <v>47.283950617283956</v>
      </c>
      <c r="T4" s="15">
        <f t="shared" si="1"/>
        <v>425.55555555555554</v>
      </c>
    </row>
    <row r="5" spans="1:20" x14ac:dyDescent="0.25">
      <c r="A5" s="2" t="s">
        <v>20</v>
      </c>
      <c r="B5" s="2" t="s">
        <v>50</v>
      </c>
      <c r="C5" s="2" t="s">
        <v>54</v>
      </c>
      <c r="D5" s="2" t="s">
        <v>51</v>
      </c>
      <c r="E5" s="47">
        <v>100</v>
      </c>
      <c r="F5" s="48"/>
      <c r="G5" s="2">
        <v>0.3</v>
      </c>
      <c r="J5" s="30" t="s">
        <v>121</v>
      </c>
      <c r="K5" s="24" t="s">
        <v>117</v>
      </c>
      <c r="L5" s="25">
        <v>49680</v>
      </c>
      <c r="M5" s="25">
        <v>103112</v>
      </c>
      <c r="N5" s="21" t="s">
        <v>51</v>
      </c>
      <c r="O5" s="21">
        <v>20</v>
      </c>
      <c r="P5" s="21">
        <v>0.21</v>
      </c>
      <c r="Q5" s="21"/>
      <c r="R5" s="26">
        <v>8988</v>
      </c>
      <c r="S5" s="18">
        <f t="shared" si="0"/>
        <v>110.96296296296296</v>
      </c>
      <c r="T5" s="15">
        <f t="shared" si="1"/>
        <v>998.66666666666663</v>
      </c>
    </row>
    <row r="6" spans="1:20" x14ac:dyDescent="0.25">
      <c r="A6" s="2" t="s">
        <v>21</v>
      </c>
      <c r="B6" s="2" t="s">
        <v>54</v>
      </c>
      <c r="C6" s="2" t="s">
        <v>55</v>
      </c>
      <c r="D6" s="2" t="s">
        <v>51</v>
      </c>
      <c r="E6" s="47">
        <v>90</v>
      </c>
      <c r="F6" s="48"/>
      <c r="G6" s="2">
        <v>0.4</v>
      </c>
      <c r="J6" s="30" t="s">
        <v>122</v>
      </c>
      <c r="K6" s="24">
        <v>281</v>
      </c>
      <c r="L6" s="25">
        <v>103112</v>
      </c>
      <c r="M6" s="25">
        <v>103200</v>
      </c>
      <c r="N6" s="21" t="s">
        <v>51</v>
      </c>
      <c r="O6" s="21">
        <v>36</v>
      </c>
      <c r="P6" s="21">
        <v>0.08</v>
      </c>
      <c r="Q6" s="21"/>
      <c r="R6" s="26">
        <v>1792</v>
      </c>
      <c r="S6" s="18">
        <f t="shared" si="0"/>
        <v>22.123456790123459</v>
      </c>
      <c r="T6" s="15">
        <f t="shared" si="1"/>
        <v>199.11111111111111</v>
      </c>
    </row>
    <row r="7" spans="1:20" x14ac:dyDescent="0.25">
      <c r="A7" s="2" t="s">
        <v>22</v>
      </c>
      <c r="B7" s="2" t="s">
        <v>55</v>
      </c>
      <c r="C7" s="2" t="s">
        <v>59</v>
      </c>
      <c r="D7" s="2" t="s">
        <v>51</v>
      </c>
      <c r="E7" s="47">
        <v>80</v>
      </c>
      <c r="F7" s="48"/>
      <c r="G7" s="2">
        <v>0.37</v>
      </c>
      <c r="J7" s="30" t="s">
        <v>123</v>
      </c>
      <c r="K7" s="24">
        <v>199</v>
      </c>
      <c r="L7" s="25">
        <v>49650</v>
      </c>
      <c r="M7" s="25">
        <v>49684</v>
      </c>
      <c r="N7" s="21" t="s">
        <v>63</v>
      </c>
      <c r="O7" s="21">
        <v>35</v>
      </c>
      <c r="P7" s="21">
        <v>0.03</v>
      </c>
      <c r="Q7" s="21"/>
      <c r="R7" s="26">
        <v>570</v>
      </c>
      <c r="S7" s="18">
        <f t="shared" si="0"/>
        <v>7.0370370370370372</v>
      </c>
      <c r="T7" s="15">
        <f t="shared" si="1"/>
        <v>63.333333333333336</v>
      </c>
    </row>
    <row r="8" spans="1:20" x14ac:dyDescent="0.25">
      <c r="A8" s="2" t="s">
        <v>23</v>
      </c>
      <c r="B8" s="2" t="s">
        <v>59</v>
      </c>
      <c r="C8" s="2" t="s">
        <v>56</v>
      </c>
      <c r="D8" s="2" t="s">
        <v>51</v>
      </c>
      <c r="E8" s="47">
        <v>70</v>
      </c>
      <c r="F8" s="48"/>
      <c r="G8" s="2">
        <v>0.28000000000000003</v>
      </c>
      <c r="J8" s="30" t="s">
        <v>124</v>
      </c>
      <c r="K8" s="24" t="s">
        <v>117</v>
      </c>
      <c r="L8" s="25">
        <v>103180</v>
      </c>
      <c r="M8" s="25">
        <v>50280</v>
      </c>
      <c r="N8" s="21" t="s">
        <v>51</v>
      </c>
      <c r="O8" s="21">
        <v>17</v>
      </c>
      <c r="P8" s="21">
        <v>0.23</v>
      </c>
      <c r="Q8" s="21"/>
      <c r="R8" s="26">
        <v>9880</v>
      </c>
      <c r="S8" s="18">
        <f t="shared" si="0"/>
        <v>121.97530864197532</v>
      </c>
      <c r="T8" s="15">
        <f t="shared" si="1"/>
        <v>1097.7777777777778</v>
      </c>
    </row>
    <row r="9" spans="1:20" x14ac:dyDescent="0.25">
      <c r="A9" s="2" t="s">
        <v>24</v>
      </c>
      <c r="B9" s="2" t="s">
        <v>56</v>
      </c>
      <c r="C9" s="2" t="s">
        <v>57</v>
      </c>
      <c r="D9" s="2" t="s">
        <v>51</v>
      </c>
      <c r="E9" s="47">
        <v>60</v>
      </c>
      <c r="F9" s="48"/>
      <c r="G9" s="2">
        <v>0.34</v>
      </c>
      <c r="J9" s="30" t="s">
        <v>125</v>
      </c>
      <c r="K9" s="24">
        <v>199</v>
      </c>
      <c r="L9" s="25">
        <v>50280</v>
      </c>
      <c r="M9" s="25">
        <v>50400</v>
      </c>
      <c r="N9" s="21" t="s">
        <v>51</v>
      </c>
      <c r="O9" s="21">
        <v>33</v>
      </c>
      <c r="P9" s="21">
        <v>0.1</v>
      </c>
      <c r="Q9" s="21"/>
      <c r="R9" s="26">
        <v>1853</v>
      </c>
      <c r="S9" s="18">
        <f t="shared" si="0"/>
        <v>22.876543209876541</v>
      </c>
      <c r="T9" s="15">
        <f t="shared" si="1"/>
        <v>205.88888888888889</v>
      </c>
    </row>
    <row r="10" spans="1:20" x14ac:dyDescent="0.25">
      <c r="A10" s="2" t="s">
        <v>25</v>
      </c>
      <c r="B10" s="2" t="s">
        <v>57</v>
      </c>
      <c r="C10" s="2" t="s">
        <v>58</v>
      </c>
      <c r="D10" s="2" t="s">
        <v>51</v>
      </c>
      <c r="E10" s="47">
        <v>50</v>
      </c>
      <c r="F10" s="48"/>
      <c r="G10" s="2">
        <v>0.28999999999999998</v>
      </c>
      <c r="J10" s="30" t="s">
        <v>126</v>
      </c>
      <c r="K10" s="24" t="s">
        <v>118</v>
      </c>
      <c r="L10" s="25">
        <v>1109</v>
      </c>
      <c r="M10" s="25">
        <v>49684</v>
      </c>
      <c r="N10" s="21" t="s">
        <v>51</v>
      </c>
      <c r="O10" s="21">
        <v>15</v>
      </c>
      <c r="P10" s="21">
        <v>0.17</v>
      </c>
      <c r="Q10" s="21"/>
      <c r="R10" s="26">
        <v>4887</v>
      </c>
      <c r="S10" s="18">
        <f t="shared" si="0"/>
        <v>60.333333333333336</v>
      </c>
      <c r="T10" s="15">
        <f t="shared" si="1"/>
        <v>543</v>
      </c>
    </row>
    <row r="11" spans="1:20" x14ac:dyDescent="0.25">
      <c r="A11" s="2" t="s">
        <v>26</v>
      </c>
      <c r="B11" s="2" t="s">
        <v>58</v>
      </c>
      <c r="C11" s="2" t="s">
        <v>60</v>
      </c>
      <c r="D11" s="2" t="s">
        <v>51</v>
      </c>
      <c r="E11" s="47">
        <v>40</v>
      </c>
      <c r="F11" s="48"/>
      <c r="G11" s="2">
        <v>0.25</v>
      </c>
      <c r="M11" s="43" t="s">
        <v>128</v>
      </c>
      <c r="N11" s="44"/>
      <c r="O11" s="44"/>
      <c r="P11" s="21">
        <v>1.08</v>
      </c>
    </row>
    <row r="12" spans="1:20" x14ac:dyDescent="0.25">
      <c r="A12" s="2" t="s">
        <v>27</v>
      </c>
      <c r="B12" s="2" t="s">
        <v>61</v>
      </c>
      <c r="C12" s="2" t="s">
        <v>62</v>
      </c>
      <c r="D12" s="2" t="s">
        <v>63</v>
      </c>
      <c r="E12" s="47">
        <v>48</v>
      </c>
      <c r="F12" s="48"/>
      <c r="G12" s="2">
        <v>1.1000000000000001</v>
      </c>
      <c r="M12" s="45" t="s">
        <v>127</v>
      </c>
      <c r="N12" s="46"/>
      <c r="O12" s="46"/>
      <c r="P12" s="22">
        <v>1.08</v>
      </c>
    </row>
    <row r="13" spans="1:20" x14ac:dyDescent="0.25">
      <c r="A13" s="2" t="s">
        <v>28</v>
      </c>
      <c r="B13" s="2" t="s">
        <v>65</v>
      </c>
      <c r="C13" s="2" t="s">
        <v>64</v>
      </c>
      <c r="D13" s="2" t="s">
        <v>63</v>
      </c>
      <c r="E13" s="47">
        <v>48</v>
      </c>
      <c r="F13" s="48"/>
      <c r="G13" s="2">
        <v>0.55000000000000004</v>
      </c>
    </row>
    <row r="14" spans="1:20" x14ac:dyDescent="0.25">
      <c r="A14" s="2" t="s">
        <v>29</v>
      </c>
      <c r="B14" s="2" t="s">
        <v>66</v>
      </c>
      <c r="C14" s="2" t="s">
        <v>67</v>
      </c>
      <c r="D14" s="2" t="s">
        <v>51</v>
      </c>
      <c r="E14" s="47">
        <v>51</v>
      </c>
      <c r="F14" s="48"/>
      <c r="G14" s="2">
        <v>1.1499999999999999</v>
      </c>
    </row>
    <row r="15" spans="1:20" x14ac:dyDescent="0.25">
      <c r="A15" s="2" t="s">
        <v>30</v>
      </c>
      <c r="B15" s="2" t="s">
        <v>68</v>
      </c>
      <c r="C15" s="2" t="s">
        <v>70</v>
      </c>
      <c r="D15" s="2" t="s">
        <v>51</v>
      </c>
      <c r="E15" s="47">
        <v>51</v>
      </c>
      <c r="F15" s="48"/>
      <c r="G15" s="2">
        <v>1.54</v>
      </c>
    </row>
    <row r="16" spans="1:20" x14ac:dyDescent="0.25">
      <c r="A16" s="2" t="s">
        <v>31</v>
      </c>
      <c r="B16" s="2" t="s">
        <v>68</v>
      </c>
      <c r="C16" s="2" t="s">
        <v>69</v>
      </c>
      <c r="D16" s="2" t="s">
        <v>63</v>
      </c>
      <c r="E16" s="47">
        <v>48</v>
      </c>
      <c r="F16" s="48"/>
      <c r="G16" s="2">
        <v>0.94</v>
      </c>
    </row>
    <row r="17" spans="1:7" x14ac:dyDescent="0.25">
      <c r="A17" s="2" t="s">
        <v>32</v>
      </c>
      <c r="B17" s="2" t="s">
        <v>71</v>
      </c>
      <c r="C17" s="2" t="s">
        <v>72</v>
      </c>
      <c r="D17" s="2" t="s">
        <v>51</v>
      </c>
      <c r="E17" s="47">
        <v>51</v>
      </c>
      <c r="F17" s="48"/>
      <c r="G17" s="2">
        <v>0.3</v>
      </c>
    </row>
    <row r="18" spans="1:7" x14ac:dyDescent="0.25">
      <c r="A18" s="2" t="s">
        <v>33</v>
      </c>
      <c r="B18" s="2" t="s">
        <v>73</v>
      </c>
      <c r="C18" s="2" t="s">
        <v>74</v>
      </c>
      <c r="D18" s="2" t="s">
        <v>63</v>
      </c>
      <c r="E18" s="47">
        <v>48</v>
      </c>
      <c r="F18" s="48"/>
      <c r="G18" s="2">
        <v>1.67</v>
      </c>
    </row>
    <row r="19" spans="1:7" x14ac:dyDescent="0.25">
      <c r="A19" s="2" t="s">
        <v>34</v>
      </c>
      <c r="B19" s="2" t="s">
        <v>75</v>
      </c>
      <c r="C19" s="2" t="s">
        <v>76</v>
      </c>
      <c r="D19" s="2" t="s">
        <v>63</v>
      </c>
      <c r="E19" s="47">
        <v>48</v>
      </c>
      <c r="F19" s="48"/>
      <c r="G19" s="2">
        <v>0.46</v>
      </c>
    </row>
    <row r="20" spans="1:7" x14ac:dyDescent="0.25">
      <c r="A20" s="2" t="s">
        <v>35</v>
      </c>
      <c r="B20" s="2" t="s">
        <v>77</v>
      </c>
      <c r="C20" s="2" t="s">
        <v>78</v>
      </c>
      <c r="D20" s="2" t="s">
        <v>63</v>
      </c>
      <c r="E20" s="47">
        <v>48</v>
      </c>
      <c r="F20" s="48"/>
      <c r="G20" s="2">
        <v>1.1299999999999999</v>
      </c>
    </row>
    <row r="21" spans="1:7" x14ac:dyDescent="0.25">
      <c r="A21" s="49" t="s">
        <v>13</v>
      </c>
      <c r="B21" s="49"/>
      <c r="C21" s="49"/>
      <c r="D21" s="49"/>
      <c r="E21" s="49"/>
      <c r="F21" s="49"/>
      <c r="G21" s="49"/>
    </row>
    <row r="22" spans="1:7" x14ac:dyDescent="0.25">
      <c r="A22" s="2" t="s">
        <v>36</v>
      </c>
      <c r="B22" s="2" t="s">
        <v>79</v>
      </c>
      <c r="C22" s="2" t="s">
        <v>78</v>
      </c>
      <c r="D22" s="2" t="s">
        <v>51</v>
      </c>
      <c r="E22" s="47">
        <v>51</v>
      </c>
      <c r="F22" s="48"/>
      <c r="G22" s="2">
        <v>1.1200000000000001</v>
      </c>
    </row>
    <row r="23" spans="1:7" x14ac:dyDescent="0.25">
      <c r="A23" s="2" t="s">
        <v>37</v>
      </c>
      <c r="B23" s="2" t="s">
        <v>80</v>
      </c>
      <c r="C23" s="2" t="s">
        <v>81</v>
      </c>
      <c r="D23" s="2" t="s">
        <v>63</v>
      </c>
      <c r="E23" s="47">
        <v>50</v>
      </c>
      <c r="F23" s="48"/>
      <c r="G23" s="2">
        <v>0.34</v>
      </c>
    </row>
    <row r="24" spans="1:7" x14ac:dyDescent="0.25">
      <c r="A24" s="2" t="s">
        <v>38</v>
      </c>
      <c r="B24" s="2" t="s">
        <v>82</v>
      </c>
      <c r="C24" s="2" t="s">
        <v>83</v>
      </c>
      <c r="D24" s="2" t="s">
        <v>63</v>
      </c>
      <c r="E24" s="47">
        <v>50</v>
      </c>
      <c r="F24" s="48"/>
      <c r="G24" s="2">
        <v>0.34</v>
      </c>
    </row>
    <row r="25" spans="1:7" x14ac:dyDescent="0.25">
      <c r="A25" s="2" t="s">
        <v>39</v>
      </c>
      <c r="B25" s="2" t="s">
        <v>84</v>
      </c>
      <c r="C25" s="2" t="s">
        <v>85</v>
      </c>
      <c r="D25" s="2" t="s">
        <v>63</v>
      </c>
      <c r="E25" s="47">
        <v>50</v>
      </c>
      <c r="F25" s="48"/>
      <c r="G25" s="2">
        <v>0.72</v>
      </c>
    </row>
    <row r="26" spans="1:7" x14ac:dyDescent="0.25">
      <c r="A26" s="2" t="s">
        <v>40</v>
      </c>
      <c r="B26" s="2" t="s">
        <v>86</v>
      </c>
      <c r="C26" s="2" t="s">
        <v>87</v>
      </c>
      <c r="D26" s="2" t="s">
        <v>63</v>
      </c>
      <c r="E26" s="47">
        <v>50</v>
      </c>
      <c r="F26" s="48"/>
      <c r="G26" s="2">
        <v>1.2</v>
      </c>
    </row>
    <row r="27" spans="1:7" x14ac:dyDescent="0.25">
      <c r="A27" s="2" t="s">
        <v>41</v>
      </c>
      <c r="B27" s="2" t="s">
        <v>86</v>
      </c>
      <c r="C27" s="2" t="s">
        <v>88</v>
      </c>
      <c r="D27" s="2" t="s">
        <v>51</v>
      </c>
      <c r="E27" s="47">
        <v>50</v>
      </c>
      <c r="F27" s="48"/>
      <c r="G27" s="2">
        <v>1.2</v>
      </c>
    </row>
    <row r="28" spans="1:7" x14ac:dyDescent="0.25">
      <c r="A28" s="2" t="s">
        <v>42</v>
      </c>
      <c r="B28" s="2" t="s">
        <v>89</v>
      </c>
      <c r="C28" s="2" t="s">
        <v>90</v>
      </c>
      <c r="D28" s="2" t="s">
        <v>63</v>
      </c>
      <c r="E28" s="47">
        <v>50</v>
      </c>
      <c r="F28" s="48"/>
      <c r="G28" s="2">
        <v>1.1000000000000001</v>
      </c>
    </row>
    <row r="29" spans="1:7" x14ac:dyDescent="0.25">
      <c r="A29" s="2" t="s">
        <v>43</v>
      </c>
      <c r="B29" s="2" t="s">
        <v>89</v>
      </c>
      <c r="C29" s="2" t="s">
        <v>91</v>
      </c>
      <c r="D29" s="2" t="s">
        <v>51</v>
      </c>
      <c r="E29" s="47">
        <v>50</v>
      </c>
      <c r="F29" s="48"/>
      <c r="G29" s="2">
        <v>1.7</v>
      </c>
    </row>
    <row r="30" spans="1:7" x14ac:dyDescent="0.25">
      <c r="A30" s="2" t="s">
        <v>44</v>
      </c>
      <c r="B30" s="2" t="s">
        <v>92</v>
      </c>
      <c r="C30" s="2" t="s">
        <v>93</v>
      </c>
      <c r="D30" s="2" t="s">
        <v>63</v>
      </c>
      <c r="E30" s="47">
        <v>54</v>
      </c>
      <c r="F30" s="48"/>
      <c r="G30" s="2">
        <v>0.86</v>
      </c>
    </row>
    <row r="31" spans="1:7" x14ac:dyDescent="0.25">
      <c r="A31" s="2" t="s">
        <v>45</v>
      </c>
      <c r="B31" s="2" t="s">
        <v>93</v>
      </c>
      <c r="C31" s="2" t="s">
        <v>94</v>
      </c>
      <c r="D31" s="2" t="s">
        <v>63</v>
      </c>
      <c r="E31" s="47">
        <v>50</v>
      </c>
      <c r="F31" s="48"/>
      <c r="G31" s="2">
        <v>0.4</v>
      </c>
    </row>
    <row r="32" spans="1:7" x14ac:dyDescent="0.25">
      <c r="A32" s="2" t="s">
        <v>46</v>
      </c>
      <c r="B32" s="2" t="s">
        <v>95</v>
      </c>
      <c r="C32" s="2" t="s">
        <v>96</v>
      </c>
      <c r="D32" s="2" t="s">
        <v>63</v>
      </c>
      <c r="E32" s="47">
        <v>50</v>
      </c>
      <c r="F32" s="48"/>
      <c r="G32" s="2">
        <v>0.5</v>
      </c>
    </row>
    <row r="33" spans="1:7" x14ac:dyDescent="0.25">
      <c r="A33" s="2" t="s">
        <v>47</v>
      </c>
      <c r="B33" s="2" t="s">
        <v>97</v>
      </c>
      <c r="C33" s="2" t="s">
        <v>98</v>
      </c>
      <c r="D33" s="2" t="s">
        <v>63</v>
      </c>
      <c r="E33" s="47">
        <v>50</v>
      </c>
      <c r="F33" s="48"/>
      <c r="G33" s="2">
        <v>1.23</v>
      </c>
    </row>
    <row r="34" spans="1:7" x14ac:dyDescent="0.25">
      <c r="A34" s="2" t="s">
        <v>48</v>
      </c>
      <c r="B34" s="2" t="s">
        <v>99</v>
      </c>
      <c r="C34" s="2" t="s">
        <v>100</v>
      </c>
      <c r="D34" s="2" t="s">
        <v>63</v>
      </c>
      <c r="E34" s="47">
        <v>50</v>
      </c>
      <c r="F34" s="48"/>
      <c r="G34" s="2">
        <v>0.84</v>
      </c>
    </row>
  </sheetData>
  <mergeCells count="39">
    <mergeCell ref="A1:G1"/>
    <mergeCell ref="A2:A3"/>
    <mergeCell ref="B2:C2"/>
    <mergeCell ref="D2:D3"/>
    <mergeCell ref="G2:G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33:F33"/>
    <mergeCell ref="E34:F34"/>
    <mergeCell ref="E25:F25"/>
    <mergeCell ref="E26:F26"/>
    <mergeCell ref="E27:F27"/>
    <mergeCell ref="E28:F28"/>
    <mergeCell ref="E29:F29"/>
    <mergeCell ref="M11:O11"/>
    <mergeCell ref="M12:O12"/>
    <mergeCell ref="E30:F30"/>
    <mergeCell ref="E31:F31"/>
    <mergeCell ref="E32:F32"/>
    <mergeCell ref="E19:F19"/>
    <mergeCell ref="E20:F20"/>
    <mergeCell ref="E22:F22"/>
    <mergeCell ref="E23:F23"/>
    <mergeCell ref="E24:F24"/>
    <mergeCell ref="A21:G21"/>
    <mergeCell ref="E14:F14"/>
    <mergeCell ref="E15:F15"/>
    <mergeCell ref="E16:F16"/>
    <mergeCell ref="E17:F17"/>
    <mergeCell ref="E18:F18"/>
  </mergeCells>
  <phoneticPr fontId="2" type="noConversion"/>
  <dataValidations count="1">
    <dataValidation type="list" allowBlank="1" showInputMessage="1" showErrorMessage="1" sqref="N3:N10" xr:uid="{D54A480A-2707-4F70-921C-1E451DF03EAC}">
      <formula1>Side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data</vt:lpstr>
      <vt:lpstr>VFS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John Erford</cp:lastModifiedBy>
  <dcterms:created xsi:type="dcterms:W3CDTF">2020-12-31T19:33:26Z</dcterms:created>
  <dcterms:modified xsi:type="dcterms:W3CDTF">2023-02-13T19:32:40Z</dcterms:modified>
</cp:coreProperties>
</file>